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F:\!МОИ Процедуры\Заявка 208В КОНС., все, ОК, бензин Центр\КД\ТЗ\"/>
    </mc:Choice>
  </mc:AlternateContent>
  <bookViews>
    <workbookView xWindow="-15" yWindow="6390" windowWidth="28830" windowHeight="6450" tabRatio="844" activeTab="1"/>
  </bookViews>
  <sheets>
    <sheet name="Прил № 1 Адреса РЭСов Заказчика" sheetId="3" r:id="rId1"/>
    <sheet name="Прил № 2 Задание на логистику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  <c r="B28" i="1"/>
  <c r="B26" i="1"/>
  <c r="B20" i="1"/>
  <c r="B29" i="1" l="1"/>
  <c r="B11" i="1" l="1"/>
</calcChain>
</file>

<file path=xl/sharedStrings.xml><?xml version="1.0" encoding="utf-8"?>
<sst xmlns="http://schemas.openxmlformats.org/spreadsheetml/2006/main" count="67" uniqueCount="43">
  <si>
    <t>Ярэнерго</t>
  </si>
  <si>
    <t>л.</t>
  </si>
  <si>
    <t>Аи-92</t>
  </si>
  <si>
    <t>АИ-95</t>
  </si>
  <si>
    <t>Итого:</t>
  </si>
  <si>
    <t>Наименование товара</t>
  </si>
  <si>
    <t>Приложение № 1 к Техническому заданию</t>
  </si>
  <si>
    <t>ДТ</t>
  </si>
  <si>
    <t xml:space="preserve">Лот </t>
  </si>
  <si>
    <t>Подразделение</t>
  </si>
  <si>
    <t>РЭС/участок</t>
  </si>
  <si>
    <t xml:space="preserve">Адрес </t>
  </si>
  <si>
    <t>Яргорэлектросеть</t>
  </si>
  <si>
    <t>г. Ярославль, п-т Октября, д. 86</t>
  </si>
  <si>
    <t>Ярославский РЭС</t>
  </si>
  <si>
    <t>г. Ярославль, ул. Стачек, д.60а</t>
  </si>
  <si>
    <t>Даниловский участок С-восточного РЭС</t>
  </si>
  <si>
    <t>Ярославская область, Даниловский р-н, г. Данилов, ул. Дорожная, 18</t>
  </si>
  <si>
    <t>Любимский участок С-восточного РЭС</t>
  </si>
  <si>
    <t>Ярославская область, Любимский р-н, г. Любим, ул. Московская, 1А</t>
  </si>
  <si>
    <t>Некоузский РЭС</t>
  </si>
  <si>
    <t>Ярославская область, Некоузский р-н., с. Новый Некоуз, ул. Советская, 3А</t>
  </si>
  <si>
    <t>Мышкинский РЭС</t>
  </si>
  <si>
    <t>Ярославская область, Мышкинский р-н, г. Мышкин, ул. Энергетиков,5а</t>
  </si>
  <si>
    <t>Брейтовский РЭС</t>
  </si>
  <si>
    <t>Ярославская область, Брейтовский р-н, с. Брейтово, ул. Гагарина, 2</t>
  </si>
  <si>
    <t>Пошехонсий РЭС</t>
  </si>
  <si>
    <t>Ярославская область, Пошехонский р-н, г. Пошехонье, ул. Рыбинская, 49</t>
  </si>
  <si>
    <t>Ростовского РЭС</t>
  </si>
  <si>
    <t>Ярославская область, г.Ростов, ул.Сосновая, д.20</t>
  </si>
  <si>
    <t>Рыбинский РЭС</t>
  </si>
  <si>
    <t>Ярославская область,  г. Рыбинск, Кулибина ул.,  д. 14</t>
  </si>
  <si>
    <t>Переславский РЭС</t>
  </si>
  <si>
    <t>Ярославская область, Переславский р-н, г. Переславль, ул. Московская, 120</t>
  </si>
  <si>
    <t>Первомайский участок С-восточного РЭС</t>
  </si>
  <si>
    <t>Ярославская область, Первомайский р-н, пос. Пречистое,  ул. Энергетиков, 15</t>
  </si>
  <si>
    <t>Тутаевкский РЭС (правый берег)</t>
  </si>
  <si>
    <t>Ярославская область, Тутаевский р-н, г. Тутаев, ул. Привокзальная, 7</t>
  </si>
  <si>
    <t>Итого</t>
  </si>
  <si>
    <t>РО (эксплуатация)</t>
  </si>
  <si>
    <t>Лот №2 Поставка автомобильных бензинов и дизельного топлива для нужд ПАО «Россети Центр» (филиала «Ярэнерго» (Ярославский, Тутаевский (правый берег), Даниловский, Любимский, Рыбинский, Некоузский, Мышкинский, Брейтовский, Пошехонский, Городской, Переславский, Первомайский и Ростовский РЭСы/участки))</t>
  </si>
  <si>
    <t xml:space="preserve">
Лот №2 Поставка автомобильных бензинов и дизельного топлива для нужд ПАО «Россети Центр» (филиала «Ярэнерго» (Ярославский, Тутаевский (правый берег), Даниловский, Любимский, Рыбинский, Некоузский, Мышкинский, Брейтовский, Пошехонский, Городской, Переславский, Первомайский и Ростовский РЭСы/участки))</t>
  </si>
  <si>
    <t>РИ (Инвест. Программа)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</si>
</sst>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/>
    <xf numFmtId="0" fontId="8" fillId="0" borderId="0" xfId="0" applyFont="1"/>
    <xf numFmtId="164" fontId="9" fillId="0" borderId="0" xfId="0" applyNumberFormat="1" applyFont="1" applyBorder="1"/>
    <xf numFmtId="165" fontId="9" fillId="0" borderId="0" xfId="0" applyNumberFormat="1" applyFont="1" applyBorder="1"/>
    <xf numFmtId="0" fontId="8" fillId="0" borderId="0" xfId="0" applyFont="1" applyAlignment="1">
      <alignment vertical="center"/>
    </xf>
    <xf numFmtId="43" fontId="8" fillId="0" borderId="0" xfId="1" applyFont="1" applyAlignment="1">
      <alignment horizontal="center" vertical="center"/>
    </xf>
    <xf numFmtId="9" fontId="8" fillId="0" borderId="0" xfId="5" applyFont="1"/>
    <xf numFmtId="16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6" fillId="2" borderId="1" xfId="0" applyFont="1" applyFill="1" applyBorder="1" applyAlignment="1"/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0" fillId="2" borderId="0" xfId="0" applyFont="1" applyFill="1"/>
    <xf numFmtId="0" fontId="5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/>
    <xf numFmtId="164" fontId="13" fillId="0" borderId="0" xfId="0" applyNumberFormat="1" applyFont="1" applyBorder="1"/>
    <xf numFmtId="43" fontId="8" fillId="0" borderId="0" xfId="0" applyNumberFormat="1" applyFont="1"/>
    <xf numFmtId="43" fontId="0" fillId="0" borderId="0" xfId="0" applyNumberFormat="1"/>
    <xf numFmtId="0" fontId="5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5"/>
  <sheetViews>
    <sheetView zoomScaleNormal="100" workbookViewId="0">
      <selection activeCell="D21" sqref="D21"/>
    </sheetView>
  </sheetViews>
  <sheetFormatPr defaultRowHeight="15" x14ac:dyDescent="0.25"/>
  <cols>
    <col min="1" max="1" width="28.28515625" style="14" customWidth="1"/>
    <col min="2" max="2" width="16.85546875" style="15" customWidth="1"/>
    <col min="3" max="3" width="30.28515625" style="21" bestFit="1" customWidth="1"/>
    <col min="4" max="4" width="47" style="21" customWidth="1"/>
    <col min="5" max="16384" width="9.140625" style="1"/>
  </cols>
  <sheetData>
    <row r="1" spans="1:4" x14ac:dyDescent="0.25">
      <c r="D1" s="22" t="s">
        <v>6</v>
      </c>
    </row>
    <row r="2" spans="1:4" x14ac:dyDescent="0.25">
      <c r="A2" s="16" t="s">
        <v>8</v>
      </c>
      <c r="B2" s="17" t="s">
        <v>9</v>
      </c>
      <c r="C2" s="23" t="s">
        <v>10</v>
      </c>
      <c r="D2" s="23" t="s">
        <v>11</v>
      </c>
    </row>
    <row r="3" spans="1:4" x14ac:dyDescent="0.25">
      <c r="A3" s="29" t="s">
        <v>40</v>
      </c>
      <c r="B3" s="20" t="s">
        <v>0</v>
      </c>
      <c r="C3" s="19" t="s">
        <v>12</v>
      </c>
      <c r="D3" s="18" t="s">
        <v>13</v>
      </c>
    </row>
    <row r="4" spans="1:4" x14ac:dyDescent="0.25">
      <c r="A4" s="30"/>
      <c r="B4" s="20" t="s">
        <v>0</v>
      </c>
      <c r="C4" s="19" t="s">
        <v>14</v>
      </c>
      <c r="D4" s="18" t="s">
        <v>15</v>
      </c>
    </row>
    <row r="5" spans="1:4" ht="25.5" x14ac:dyDescent="0.25">
      <c r="A5" s="30"/>
      <c r="B5" s="20" t="s">
        <v>0</v>
      </c>
      <c r="C5" s="19" t="s">
        <v>16</v>
      </c>
      <c r="D5" s="18" t="s">
        <v>17</v>
      </c>
    </row>
    <row r="6" spans="1:4" ht="25.5" x14ac:dyDescent="0.25">
      <c r="A6" s="30"/>
      <c r="B6" s="20" t="s">
        <v>0</v>
      </c>
      <c r="C6" s="19" t="s">
        <v>18</v>
      </c>
      <c r="D6" s="18" t="s">
        <v>19</v>
      </c>
    </row>
    <row r="7" spans="1:4" ht="25.5" x14ac:dyDescent="0.25">
      <c r="A7" s="30"/>
      <c r="B7" s="20" t="s">
        <v>0</v>
      </c>
      <c r="C7" s="19" t="s">
        <v>20</v>
      </c>
      <c r="D7" s="18" t="s">
        <v>21</v>
      </c>
    </row>
    <row r="8" spans="1:4" ht="25.5" x14ac:dyDescent="0.25">
      <c r="A8" s="30"/>
      <c r="B8" s="20" t="s">
        <v>0</v>
      </c>
      <c r="C8" s="19" t="s">
        <v>22</v>
      </c>
      <c r="D8" s="18" t="s">
        <v>23</v>
      </c>
    </row>
    <row r="9" spans="1:4" ht="25.5" x14ac:dyDescent="0.25">
      <c r="A9" s="30"/>
      <c r="B9" s="20" t="s">
        <v>0</v>
      </c>
      <c r="C9" s="19" t="s">
        <v>24</v>
      </c>
      <c r="D9" s="18" t="s">
        <v>25</v>
      </c>
    </row>
    <row r="10" spans="1:4" ht="25.5" x14ac:dyDescent="0.25">
      <c r="A10" s="30"/>
      <c r="B10" s="20" t="s">
        <v>0</v>
      </c>
      <c r="C10" s="19" t="s">
        <v>26</v>
      </c>
      <c r="D10" s="18" t="s">
        <v>27</v>
      </c>
    </row>
    <row r="11" spans="1:4" x14ac:dyDescent="0.25">
      <c r="A11" s="30"/>
      <c r="B11" s="20" t="s">
        <v>0</v>
      </c>
      <c r="C11" s="19" t="s">
        <v>28</v>
      </c>
      <c r="D11" s="18" t="s">
        <v>29</v>
      </c>
    </row>
    <row r="12" spans="1:4" x14ac:dyDescent="0.25">
      <c r="A12" s="30"/>
      <c r="B12" s="20" t="s">
        <v>0</v>
      </c>
      <c r="C12" s="19" t="s">
        <v>30</v>
      </c>
      <c r="D12" s="18" t="s">
        <v>31</v>
      </c>
    </row>
    <row r="13" spans="1:4" ht="25.5" x14ac:dyDescent="0.25">
      <c r="A13" s="30"/>
      <c r="B13" s="20" t="s">
        <v>0</v>
      </c>
      <c r="C13" s="19" t="s">
        <v>32</v>
      </c>
      <c r="D13" s="18" t="s">
        <v>33</v>
      </c>
    </row>
    <row r="14" spans="1:4" ht="25.5" x14ac:dyDescent="0.25">
      <c r="A14" s="30"/>
      <c r="B14" s="20" t="s">
        <v>0</v>
      </c>
      <c r="C14" s="19" t="s">
        <v>34</v>
      </c>
      <c r="D14" s="18" t="s">
        <v>35</v>
      </c>
    </row>
    <row r="15" spans="1:4" ht="25.5" x14ac:dyDescent="0.25">
      <c r="A15" s="31"/>
      <c r="B15" s="20" t="s">
        <v>0</v>
      </c>
      <c r="C15" s="19" t="s">
        <v>36</v>
      </c>
      <c r="D15" s="18" t="s">
        <v>37</v>
      </c>
    </row>
  </sheetData>
  <mergeCells count="1">
    <mergeCell ref="A3:A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2:W29"/>
  <sheetViews>
    <sheetView tabSelected="1" zoomScale="85" zoomScaleNormal="85" workbookViewId="0">
      <selection activeCell="E13" sqref="E13"/>
    </sheetView>
  </sheetViews>
  <sheetFormatPr defaultRowHeight="15" x14ac:dyDescent="0.25"/>
  <cols>
    <col min="1" max="1" width="28.140625" customWidth="1"/>
    <col min="2" max="2" width="28.28515625" customWidth="1"/>
    <col min="3" max="3" width="15" customWidth="1"/>
    <col min="4" max="4" width="15.140625" customWidth="1"/>
    <col min="5" max="6" width="15.85546875" customWidth="1"/>
    <col min="7" max="7" width="16.5703125" customWidth="1"/>
    <col min="8" max="10" width="15.85546875" customWidth="1"/>
    <col min="11" max="11" width="18.42578125" customWidth="1"/>
    <col min="12" max="16" width="15.85546875" customWidth="1"/>
    <col min="17" max="17" width="17.42578125" customWidth="1"/>
    <col min="18" max="21" width="15.85546875" customWidth="1"/>
    <col min="22" max="22" width="19.7109375" customWidth="1"/>
    <col min="23" max="23" width="19.140625" customWidth="1"/>
  </cols>
  <sheetData>
    <row r="2" spans="1:23" ht="109.5" customHeight="1" x14ac:dyDescent="0.25">
      <c r="A2" s="33" t="s">
        <v>41</v>
      </c>
      <c r="B2" s="33"/>
    </row>
    <row r="4" spans="1:23" s="2" customFormat="1" x14ac:dyDescent="0.25">
      <c r="A4" s="3"/>
      <c r="B4" s="3"/>
      <c r="C4" s="3"/>
      <c r="D4" s="3"/>
      <c r="E4" s="3"/>
      <c r="F4" s="3"/>
      <c r="G4" s="3"/>
      <c r="H4" s="4"/>
      <c r="I4" s="3"/>
      <c r="J4" s="3"/>
      <c r="K4" s="3"/>
      <c r="L4" s="3"/>
      <c r="M4" s="3"/>
      <c r="N4" s="3"/>
      <c r="O4" s="3"/>
      <c r="Q4" s="3"/>
      <c r="S4" s="3"/>
      <c r="U4" s="3"/>
      <c r="W4" s="3"/>
    </row>
    <row r="5" spans="1:23" s="2" customFormat="1" x14ac:dyDescent="0.25">
      <c r="A5" s="32" t="s">
        <v>39</v>
      </c>
      <c r="B5" s="32"/>
      <c r="C5" s="6"/>
      <c r="W5" s="26"/>
    </row>
    <row r="6" spans="1:23" s="2" customFormat="1" x14ac:dyDescent="0.25">
      <c r="A6" s="28"/>
      <c r="B6" s="28"/>
      <c r="C6" s="6"/>
      <c r="W6" s="26"/>
    </row>
    <row r="7" spans="1:23" s="5" customFormat="1" ht="30" x14ac:dyDescent="0.25">
      <c r="A7" s="9" t="s">
        <v>5</v>
      </c>
      <c r="B7" s="10" t="s">
        <v>1</v>
      </c>
      <c r="C7" s="2"/>
    </row>
    <row r="8" spans="1:23" s="2" customFormat="1" x14ac:dyDescent="0.25">
      <c r="A8" s="11" t="s">
        <v>2</v>
      </c>
      <c r="B8" s="24">
        <v>773786.7598</v>
      </c>
      <c r="C8" s="25"/>
      <c r="D8" s="7"/>
      <c r="E8" s="7"/>
      <c r="F8" s="7"/>
      <c r="G8" s="7"/>
    </row>
    <row r="9" spans="1:23" s="2" customFormat="1" x14ac:dyDescent="0.25">
      <c r="A9" s="11" t="s">
        <v>3</v>
      </c>
      <c r="B9" s="24">
        <v>152800</v>
      </c>
      <c r="C9" s="25"/>
      <c r="D9" s="7"/>
      <c r="E9" s="7"/>
      <c r="F9" s="7"/>
      <c r="G9" s="7"/>
    </row>
    <row r="10" spans="1:23" s="2" customFormat="1" x14ac:dyDescent="0.25">
      <c r="A10" s="13" t="s">
        <v>7</v>
      </c>
      <c r="B10" s="24">
        <v>400000</v>
      </c>
      <c r="C10" s="25"/>
      <c r="D10" s="7"/>
      <c r="E10" s="7"/>
      <c r="F10" s="7"/>
      <c r="G10" s="7"/>
    </row>
    <row r="11" spans="1:23" s="2" customFormat="1" x14ac:dyDescent="0.25">
      <c r="A11" s="12" t="s">
        <v>4</v>
      </c>
      <c r="B11" s="8">
        <f>SUM(B8:B10)</f>
        <v>1326586.7598000001</v>
      </c>
    </row>
    <row r="14" spans="1:23" x14ac:dyDescent="0.25">
      <c r="A14" s="32" t="s">
        <v>42</v>
      </c>
      <c r="B14" s="32"/>
    </row>
    <row r="15" spans="1:23" x14ac:dyDescent="0.25">
      <c r="C15" s="27"/>
    </row>
    <row r="16" spans="1:23" ht="30" x14ac:dyDescent="0.25">
      <c r="A16" s="9" t="s">
        <v>5</v>
      </c>
      <c r="B16" s="10" t="s">
        <v>1</v>
      </c>
    </row>
    <row r="17" spans="1:2" x14ac:dyDescent="0.25">
      <c r="A17" s="11" t="s">
        <v>2</v>
      </c>
      <c r="B17" s="24">
        <v>178110.2267</v>
      </c>
    </row>
    <row r="18" spans="1:2" x14ac:dyDescent="0.25">
      <c r="A18" s="11" t="s">
        <v>3</v>
      </c>
      <c r="B18" s="24">
        <v>0</v>
      </c>
    </row>
    <row r="19" spans="1:2" x14ac:dyDescent="0.25">
      <c r="A19" s="13" t="s">
        <v>7</v>
      </c>
      <c r="B19" s="24">
        <v>160000</v>
      </c>
    </row>
    <row r="20" spans="1:2" x14ac:dyDescent="0.25">
      <c r="A20" s="12" t="s">
        <v>4</v>
      </c>
      <c r="B20" s="8">
        <f>SUM(B17:B19)</f>
        <v>338110.2267</v>
      </c>
    </row>
    <row r="23" spans="1:2" x14ac:dyDescent="0.25">
      <c r="A23" s="32" t="s">
        <v>38</v>
      </c>
      <c r="B23" s="32"/>
    </row>
    <row r="25" spans="1:2" ht="30" x14ac:dyDescent="0.25">
      <c r="A25" s="9" t="s">
        <v>5</v>
      </c>
      <c r="B25" s="10" t="s">
        <v>1</v>
      </c>
    </row>
    <row r="26" spans="1:2" x14ac:dyDescent="0.25">
      <c r="A26" s="11" t="s">
        <v>2</v>
      </c>
      <c r="B26" s="24">
        <f>B8+B17</f>
        <v>951896.9865</v>
      </c>
    </row>
    <row r="27" spans="1:2" x14ac:dyDescent="0.25">
      <c r="A27" s="11" t="s">
        <v>3</v>
      </c>
      <c r="B27" s="24">
        <f t="shared" ref="B27:B28" si="0">B9+B18</f>
        <v>152800</v>
      </c>
    </row>
    <row r="28" spans="1:2" x14ac:dyDescent="0.25">
      <c r="A28" s="13" t="s">
        <v>7</v>
      </c>
      <c r="B28" s="24">
        <f t="shared" si="0"/>
        <v>560000</v>
      </c>
    </row>
    <row r="29" spans="1:2" x14ac:dyDescent="0.25">
      <c r="A29" s="12" t="s">
        <v>4</v>
      </c>
      <c r="B29" s="8">
        <f>SUM(B26:B28)</f>
        <v>1664696.9865000001</v>
      </c>
    </row>
  </sheetData>
  <mergeCells count="4">
    <mergeCell ref="A5:B5"/>
    <mergeCell ref="A14:B14"/>
    <mergeCell ref="A23:B23"/>
    <mergeCell ref="A2:B2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Циркова Людмила Валерьевна</cp:lastModifiedBy>
  <cp:lastPrinted>2022-10-28T10:57:22Z</cp:lastPrinted>
  <dcterms:created xsi:type="dcterms:W3CDTF">2015-10-12T22:37:25Z</dcterms:created>
  <dcterms:modified xsi:type="dcterms:W3CDTF">2022-11-15T16:51:37Z</dcterms:modified>
</cp:coreProperties>
</file>